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 Forms Final/"/>
    </mc:Choice>
  </mc:AlternateContent>
  <xr:revisionPtr revIDLastSave="0" documentId="8_{590F4D8F-CB42-4646-BFD6-9CD7704247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definedNames>
    <definedName name="_xlnm.Print_Area" localSheetId="0">Sheet2!$A$1:$C$25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2" l="1"/>
  <c r="C12" i="2"/>
  <c r="C13" i="2"/>
  <c r="C14" i="2"/>
  <c r="C11" i="2" l="1"/>
  <c r="C18" i="2" s="1"/>
</calcChain>
</file>

<file path=xl/sharedStrings.xml><?xml version="1.0" encoding="utf-8"?>
<sst xmlns="http://schemas.openxmlformats.org/spreadsheetml/2006/main" count="22" uniqueCount="21">
  <si>
    <t>UNIVERSITY OF NEW ORLEANS</t>
  </si>
  <si>
    <t>OPERATING BUDGET</t>
  </si>
  <si>
    <t>Reconciliation of BOR-10 Salaries and Benefits to BOR-1</t>
  </si>
  <si>
    <t>Salaries Reconciliation</t>
  </si>
  <si>
    <t>BOR-1</t>
  </si>
  <si>
    <t>Salaries</t>
  </si>
  <si>
    <t>Other Compensation</t>
  </si>
  <si>
    <t>Total Salaries</t>
  </si>
  <si>
    <t>less Biweekly OT</t>
  </si>
  <si>
    <t>less Summer</t>
  </si>
  <si>
    <t>BOR-10 Salaries</t>
  </si>
  <si>
    <t>Related Benefits Reconciliation</t>
  </si>
  <si>
    <t>Related Benefits</t>
  </si>
  <si>
    <t xml:space="preserve">less Biweekly OT, Stipends, ADC,  Etc. Benefits </t>
  </si>
  <si>
    <t>BOR-10 Related Benefits</t>
  </si>
  <si>
    <t>less Transient</t>
  </si>
  <si>
    <t>FY2024-2025</t>
  </si>
  <si>
    <t>2024-2025</t>
  </si>
  <si>
    <t>less Termination Pay</t>
  </si>
  <si>
    <t>less Student Labor</t>
  </si>
  <si>
    <t>less Stipends and Added Compensation and Special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</si>
</sst>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indent="2"/>
    </xf>
    <xf numFmtId="43" fontId="0" fillId="0" borderId="0" xfId="0" applyNumberFormat="1"/>
    <xf numFmtId="44" fontId="0" fillId="0" borderId="0" xfId="1" applyFont="1"/>
    <xf numFmtId="44" fontId="2" fillId="0" borderId="2" xfId="1" applyFont="1" applyBorder="1"/>
    <xf numFmtId="44" fontId="2" fillId="0" borderId="1" xfId="1" applyFont="1" applyBorder="1"/>
    <xf numFmtId="44" fontId="0" fillId="0" borderId="1" xfId="1" applyFont="1" applyBorder="1"/>
    <xf numFmtId="44" fontId="0" fillId="0" borderId="0" xfId="1" applyFont="1" applyFill="1"/>
    <xf numFmtId="44" fontId="0" fillId="0" borderId="0" xfId="0" applyNumberFormat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workbookViewId="0">
      <selection activeCell="A14" sqref="A14"/>
    </sheetView>
  </sheetViews>
  <sheetFormatPr defaultRowHeight="15" x14ac:dyDescent="0.25"/>
  <cols>
    <col min="1" max="1" width="43.85546875" customWidth="1"/>
    <col min="2" max="2" width="6.7109375" customWidth="1"/>
    <col min="3" max="3" width="15.5703125" customWidth="1"/>
    <col min="4" max="4" width="13.28515625" bestFit="1" customWidth="1"/>
    <col min="10" max="10" width="10" bestFit="1" customWidth="1"/>
  </cols>
  <sheetData>
    <row r="1" spans="1:10" x14ac:dyDescent="0.25">
      <c r="A1" s="13" t="s">
        <v>0</v>
      </c>
      <c r="B1" s="13"/>
      <c r="C1" s="13"/>
    </row>
    <row r="2" spans="1:10" x14ac:dyDescent="0.25">
      <c r="A2" s="13" t="s">
        <v>1</v>
      </c>
      <c r="B2" s="13"/>
      <c r="C2" s="13"/>
    </row>
    <row r="3" spans="1:10" x14ac:dyDescent="0.25">
      <c r="A3" s="13" t="s">
        <v>17</v>
      </c>
      <c r="B3" s="13"/>
      <c r="C3" s="13"/>
    </row>
    <row r="4" spans="1:10" x14ac:dyDescent="0.25">
      <c r="A4" s="1"/>
    </row>
    <row r="5" spans="1:10" x14ac:dyDescent="0.25">
      <c r="A5" s="1" t="s">
        <v>2</v>
      </c>
    </row>
    <row r="6" spans="1:10" x14ac:dyDescent="0.25">
      <c r="A6" s="1"/>
      <c r="J6" s="3"/>
    </row>
    <row r="7" spans="1:10" x14ac:dyDescent="0.25">
      <c r="A7" s="1" t="s">
        <v>3</v>
      </c>
    </row>
    <row r="8" spans="1:10" x14ac:dyDescent="0.25">
      <c r="A8" s="1" t="s">
        <v>4</v>
      </c>
      <c r="C8" s="4" t="s">
        <v>16</v>
      </c>
    </row>
    <row r="9" spans="1:10" x14ac:dyDescent="0.25">
      <c r="A9" t="s">
        <v>5</v>
      </c>
      <c r="C9" s="7">
        <v>42489951</v>
      </c>
    </row>
    <row r="10" spans="1:10" x14ac:dyDescent="0.25">
      <c r="A10" t="s">
        <v>6</v>
      </c>
      <c r="C10" s="7">
        <v>1746446</v>
      </c>
    </row>
    <row r="11" spans="1:10" x14ac:dyDescent="0.25">
      <c r="A11" s="5" t="s">
        <v>7</v>
      </c>
      <c r="C11" s="8">
        <f>SUM(C9:C10)</f>
        <v>44236397</v>
      </c>
    </row>
    <row r="12" spans="1:10" x14ac:dyDescent="0.25">
      <c r="A12" t="s">
        <v>8</v>
      </c>
      <c r="C12" s="11">
        <f>-203495-1</f>
        <v>-203496</v>
      </c>
      <c r="D12" s="12"/>
    </row>
    <row r="13" spans="1:10" x14ac:dyDescent="0.25">
      <c r="A13" t="s">
        <v>20</v>
      </c>
      <c r="C13" s="11">
        <f>-(463430+442281+76000)</f>
        <v>-981711</v>
      </c>
      <c r="D13" s="12"/>
    </row>
    <row r="14" spans="1:10" x14ac:dyDescent="0.25">
      <c r="A14" t="s">
        <v>15</v>
      </c>
      <c r="C14" s="11">
        <f>-(60160+18660)</f>
        <v>-78820</v>
      </c>
      <c r="D14" s="12"/>
    </row>
    <row r="15" spans="1:10" x14ac:dyDescent="0.25">
      <c r="A15" t="s">
        <v>19</v>
      </c>
      <c r="C15" s="11">
        <v>-228765</v>
      </c>
    </row>
    <row r="16" spans="1:10" x14ac:dyDescent="0.25">
      <c r="A16" t="s">
        <v>9</v>
      </c>
      <c r="C16" s="7">
        <v>-768982</v>
      </c>
      <c r="D16" s="12"/>
    </row>
    <row r="17" spans="1:4" x14ac:dyDescent="0.25">
      <c r="A17" t="s">
        <v>18</v>
      </c>
      <c r="C17" s="7">
        <v>-500032</v>
      </c>
      <c r="D17" s="6"/>
    </row>
    <row r="18" spans="1:4" ht="15.75" thickBot="1" x14ac:dyDescent="0.3">
      <c r="B18" s="2" t="s">
        <v>10</v>
      </c>
      <c r="C18" s="9">
        <f>SUM(C11:C17)</f>
        <v>41474591</v>
      </c>
      <c r="D18" s="12"/>
    </row>
    <row r="19" spans="1:4" ht="15.75" thickTop="1" x14ac:dyDescent="0.25">
      <c r="C19" s="7"/>
    </row>
    <row r="20" spans="1:4" x14ac:dyDescent="0.25">
      <c r="C20" s="7"/>
    </row>
    <row r="21" spans="1:4" x14ac:dyDescent="0.25">
      <c r="A21" s="1" t="s">
        <v>11</v>
      </c>
      <c r="C21" s="7"/>
    </row>
    <row r="22" spans="1:4" x14ac:dyDescent="0.25">
      <c r="A22" s="1" t="s">
        <v>4</v>
      </c>
      <c r="C22" s="7"/>
    </row>
    <row r="23" spans="1:4" x14ac:dyDescent="0.25">
      <c r="A23" t="s">
        <v>12</v>
      </c>
      <c r="C23" s="7">
        <v>16856263</v>
      </c>
    </row>
    <row r="24" spans="1:4" x14ac:dyDescent="0.25">
      <c r="A24" t="s">
        <v>13</v>
      </c>
      <c r="C24" s="7">
        <v>-977811</v>
      </c>
    </row>
    <row r="25" spans="1:4" ht="15.75" thickBot="1" x14ac:dyDescent="0.3">
      <c r="B25" s="2" t="s">
        <v>14</v>
      </c>
      <c r="C25" s="10">
        <f>C23-C24</f>
        <v>17834074</v>
      </c>
    </row>
    <row r="26" spans="1:4" ht="15.75" thickTop="1" x14ac:dyDescent="0.25"/>
  </sheetData>
  <mergeCells count="3">
    <mergeCell ref="A1:C1"/>
    <mergeCell ref="A2:C2"/>
    <mergeCell ref="A3:C3"/>
  </mergeCells>
  <printOptions horizontalCentered="1"/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  <Description2 xmlns="ad516f43-0db2-4b9e-b5f2-12f8f78ca0a1" xsi:nil="true"/>
  </documentManagement>
</p:properties>
</file>

<file path=customXml/itemProps1.xml><?xml version="1.0" encoding="utf-8"?>
<ds:datastoreItem xmlns:ds="http://schemas.openxmlformats.org/officeDocument/2006/customXml" ds:itemID="{8EE884FF-BE30-479C-8EC6-B6AAC6F2F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53509D-5424-45C6-AA3A-C1F70C08AD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1E0693-33A6-48D5-9A48-0096469AB1D9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Tiffany Charise Soublet</dc:creator>
  <cp:keywords/>
  <dc:description/>
  <cp:lastModifiedBy>Tiffany Charise Soublet</cp:lastModifiedBy>
  <cp:revision/>
  <cp:lastPrinted>2024-08-11T14:40:40Z</cp:lastPrinted>
  <dcterms:created xsi:type="dcterms:W3CDTF">2015-08-17T00:02:22Z</dcterms:created>
  <dcterms:modified xsi:type="dcterms:W3CDTF">2024-08-11T14:41:13Z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